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МБТ_4" sheetId="1" r:id="rId1"/>
  </sheets>
  <calcPr calcId="145621"/>
</workbook>
</file>

<file path=xl/calcChain.xml><?xml version="1.0" encoding="utf-8"?>
<calcChain xmlns="http://schemas.openxmlformats.org/spreadsheetml/2006/main">
  <c r="O33" i="1" l="1"/>
  <c r="O31" i="1"/>
  <c r="H31" i="1"/>
  <c r="O42" i="1"/>
  <c r="O41" i="1"/>
  <c r="H42" i="1"/>
  <c r="H41" i="1"/>
  <c r="H33" i="1"/>
</calcChain>
</file>

<file path=xl/sharedStrings.xml><?xml version="1.0" encoding="utf-8"?>
<sst xmlns="http://schemas.openxmlformats.org/spreadsheetml/2006/main" count="132" uniqueCount="79">
  <si>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</si>
  <si>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</si>
  <si>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</si>
  <si>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</si>
  <si>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</si>
  <si>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</si>
  <si>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</si>
  <si>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</si>
  <si>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</si>
  <si>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Целевые средства бюджета автономного округа не отнесенные к муниципальным программам</t>
  </si>
  <si>
    <t>Иные межбюджетные трансферты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</si>
  <si>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</si>
  <si>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</si>
  <si>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</si>
  <si>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</si>
  <si>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Бюджетные средства</t>
  </si>
  <si>
    <t>Непрограммные расходы</t>
  </si>
  <si>
    <t>240F255550</t>
  </si>
  <si>
    <t>Расходы на реализацию программ формирования современной городской среды</t>
  </si>
  <si>
    <t>Средства бюджета района (остатки на 01.01.2022г.)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</si>
  <si>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</si>
  <si>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</si>
  <si>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Муниципальная программа "Формирование комфортной городской среды в Кондинском районе на 2018-2024 годы"</t>
  </si>
  <si>
    <t>2000286020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</si>
  <si>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</si>
  <si>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</si>
  <si>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</si>
  <si>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</si>
  <si>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</si>
  <si>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</si>
  <si>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</si>
  <si>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 xml:space="preserve">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</si>
  <si>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</si>
  <si>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Средства бюджета автономного округа</t>
  </si>
  <si>
    <t>1600185060</t>
  </si>
  <si>
    <t>Расходы на реализацию мероприятий по содействию трудоустройству граждан</t>
  </si>
  <si>
    <t>1600175060</t>
  </si>
  <si>
    <t>Расходы на реализацию мероприятий по содействию занятости населения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</si>
  <si>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</si>
  <si>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</si>
  <si>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</si>
  <si>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</si>
  <si>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</si>
  <si>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</si>
  <si>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</si>
  <si>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</si>
  <si>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"Обеспечение равных прав потребителей на получение энергетических ресурсов"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</si>
  <si>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</si>
  <si>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Остатки средств на 01.01.2022 г  ПАО "НК Роснефть"</t>
  </si>
  <si>
    <t>0510670050</t>
  </si>
  <si>
    <t>Реализация прочих расходов в сфере культура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</si>
  <si>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</si>
  <si>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</si>
  <si>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Подпрограмма "Модернизация и развитие учреждений культуры"</t>
  </si>
  <si>
    <t>Муниципальная программа "Развитие культуры в Кондинском районе на 2019-2025 годы и на период до 2030 года"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</si>
  <si>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</si>
  <si>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</si>
  <si>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</si>
  <si>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</si>
  <si>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</si>
  <si>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</si>
  <si>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</si>
  <si>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</si>
  <si>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</si>
  <si>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</si>
  <si>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</si>
  <si>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</si>
  <si>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</si>
  <si>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</si>
  <si>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</si>
  <si>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</si>
  <si>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</si>
  <si>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</si>
  <si>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</si>
  <si>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 муниципального образования</t>
  </si>
  <si>
    <t>Распределение межбюджетных трансфертов бюджетам муниципальных образований Кондинского района на 2022 год</t>
  </si>
  <si>
    <t>рублей</t>
  </si>
  <si>
    <t>Наименование</t>
  </si>
  <si>
    <t>Приложение 5 к решению 
Думы Кондинского района 
от ____________ 2022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</si>
</sst>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5" x14ac:knownFonts="1">
    <font>
      <sz val="10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2" applyFont="1"/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left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Alignment="1" applyProtection="1">
      <alignment horizontal="right"/>
      <protection hidden="1"/>
    </xf>
    <xf numFmtId="0" fontId="0" fillId="0" borderId="0" xfId="0" applyAlignment="1">
      <alignment horizontal="left"/>
    </xf>
    <xf numFmtId="0" fontId="0" fillId="0" borderId="0" xfId="0" applyBorder="1" applyAlignment="1" applyProtection="1">
      <alignment horizontal="left"/>
      <protection hidden="1"/>
    </xf>
    <xf numFmtId="165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wrapText="1"/>
      <protection hidden="1"/>
    </xf>
    <xf numFmtId="167" fontId="4" fillId="0" borderId="1" xfId="0" applyNumberFormat="1" applyFont="1" applyFill="1" applyBorder="1" applyAlignment="1" applyProtection="1">
      <alignment horizontal="left"/>
      <protection hidden="1"/>
    </xf>
    <xf numFmtId="166" fontId="4" fillId="0" borderId="1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alignment wrapText="1"/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left"/>
      <protection hidden="1"/>
    </xf>
    <xf numFmtId="0" fontId="2" fillId="0" borderId="1" xfId="0" applyFont="1" applyBorder="1" applyAlignment="1" applyProtection="1">
      <alignment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>
      <alignment horizontal="right" wrapText="1"/>
    </xf>
    <xf numFmtId="0" fontId="3" fillId="0" borderId="0" xfId="1" applyFont="1" applyAlignment="1">
      <alignment horizontal="right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>
      <alignment horizontal="center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/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3"/>
  <sheetViews>
    <sheetView showGridLines="0" tabSelected="1" workbookViewId="0">
      <selection activeCell="U7" sqref="U7"/>
    </sheetView>
  </sheetViews>
  <sheetFormatPr defaultColWidth="9.28515625" defaultRowHeight="12.75" x14ac:dyDescent="0.2"/>
  <cols>
    <col min="1" max="1" width="46.28515625" customWidth="1"/>
    <col min="2" max="2" width="15.5703125" style="11" customWidth="1"/>
    <col min="3" max="3" width="15.5703125" customWidth="1"/>
    <col min="4" max="4" width="11.5703125" customWidth="1"/>
    <col min="5" max="14" width="10.85546875" customWidth="1"/>
    <col min="15" max="15" width="11.7109375" customWidth="1"/>
    <col min="16" max="16" width="0.85546875" customWidth="1"/>
    <col min="17" max="250" width="9.140625" customWidth="1"/>
  </cols>
  <sheetData>
    <row r="1" spans="1:17" ht="12.75" customHeight="1" x14ac:dyDescent="0.2">
      <c r="A1" s="4"/>
      <c r="B1" s="5"/>
      <c r="C1" s="4"/>
      <c r="D1" s="4"/>
      <c r="E1" s="4"/>
      <c r="F1" s="4"/>
      <c r="G1" s="4"/>
      <c r="H1" s="4"/>
      <c r="I1" s="4"/>
      <c r="J1" s="4"/>
      <c r="K1" s="23" t="s">
        <v>78</v>
      </c>
      <c r="L1" s="24"/>
      <c r="M1" s="24"/>
      <c r="N1" s="24"/>
      <c r="O1" s="24"/>
      <c r="P1" s="4"/>
      <c r="Q1" s="6"/>
    </row>
    <row r="2" spans="1:17" ht="12.75" customHeight="1" x14ac:dyDescent="0.2">
      <c r="A2" s="4"/>
      <c r="B2" s="5"/>
      <c r="C2" s="4"/>
      <c r="D2" s="4"/>
      <c r="E2" s="4"/>
      <c r="F2" s="4"/>
      <c r="G2" s="4"/>
      <c r="H2" s="4"/>
      <c r="I2" s="4"/>
      <c r="J2" s="4"/>
      <c r="K2" s="24"/>
      <c r="L2" s="24"/>
      <c r="M2" s="24"/>
      <c r="N2" s="24"/>
      <c r="O2" s="24"/>
      <c r="P2" s="4"/>
      <c r="Q2" s="6"/>
    </row>
    <row r="3" spans="1:17" ht="12.75" customHeight="1" x14ac:dyDescent="0.2">
      <c r="A3" s="4"/>
      <c r="B3" s="5"/>
      <c r="C3" s="4"/>
      <c r="D3" s="4"/>
      <c r="E3" s="4"/>
      <c r="F3" s="4"/>
      <c r="G3" s="4"/>
      <c r="H3" s="4"/>
      <c r="I3" s="4"/>
      <c r="J3" s="4"/>
      <c r="K3" s="24"/>
      <c r="L3" s="24"/>
      <c r="M3" s="24"/>
      <c r="N3" s="24"/>
      <c r="O3" s="24"/>
      <c r="P3" s="4"/>
      <c r="Q3" s="6"/>
    </row>
    <row r="4" spans="1:17" ht="12.75" customHeight="1" x14ac:dyDescent="0.2">
      <c r="A4" s="7"/>
      <c r="B4" s="8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4"/>
    </row>
    <row r="5" spans="1:17" ht="12.75" customHeight="1" x14ac:dyDescent="0.2">
      <c r="A5" s="25" t="s">
        <v>75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</row>
    <row r="6" spans="1:17" ht="12.75" customHeight="1" x14ac:dyDescent="0.2">
      <c r="A6" s="1"/>
      <c r="B6" s="9"/>
      <c r="C6" s="1"/>
      <c r="D6" s="1"/>
      <c r="E6" s="3"/>
      <c r="F6" s="1"/>
      <c r="G6" s="1"/>
      <c r="H6" s="1"/>
      <c r="I6" s="1"/>
      <c r="J6" s="1"/>
      <c r="K6" s="1"/>
      <c r="L6" s="1"/>
      <c r="M6" s="1"/>
      <c r="N6" s="1"/>
      <c r="O6" s="10" t="s">
        <v>76</v>
      </c>
      <c r="P6" s="1"/>
    </row>
    <row r="7" spans="1:17" ht="13.5" customHeight="1" x14ac:dyDescent="0.2">
      <c r="A7" s="27" t="s">
        <v>77</v>
      </c>
      <c r="B7" s="29" t="s">
        <v>73</v>
      </c>
      <c r="C7" s="29" t="s">
        <v>72</v>
      </c>
      <c r="D7" s="29" t="s">
        <v>71</v>
      </c>
      <c r="E7" s="22" t="s">
        <v>74</v>
      </c>
      <c r="F7" s="22"/>
      <c r="G7" s="22"/>
      <c r="H7" s="22"/>
      <c r="I7" s="22"/>
      <c r="J7" s="22"/>
      <c r="K7" s="22"/>
      <c r="L7" s="22"/>
      <c r="M7" s="22"/>
      <c r="N7" s="22"/>
      <c r="O7" s="29" t="s">
        <v>60</v>
      </c>
      <c r="P7" s="1"/>
    </row>
    <row r="8" spans="1:17" ht="45" customHeight="1" x14ac:dyDescent="0.2">
      <c r="A8" s="28"/>
      <c r="B8" s="29"/>
      <c r="C8" s="29"/>
      <c r="D8" s="29"/>
      <c r="E8" s="13" t="s">
        <v>70</v>
      </c>
      <c r="F8" s="13" t="s">
        <v>69</v>
      </c>
      <c r="G8" s="13" t="s">
        <v>68</v>
      </c>
      <c r="H8" s="13" t="s">
        <v>67</v>
      </c>
      <c r="I8" s="13" t="s">
        <v>66</v>
      </c>
      <c r="J8" s="13" t="s">
        <v>65</v>
      </c>
      <c r="K8" s="13" t="s">
        <v>64</v>
      </c>
      <c r="L8" s="13" t="s">
        <v>63</v>
      </c>
      <c r="M8" s="13" t="s">
        <v>62</v>
      </c>
      <c r="N8" s="13" t="s">
        <v>61</v>
      </c>
      <c r="O8" s="29"/>
      <c r="P8" s="2"/>
    </row>
    <row r="9" spans="1:17" ht="33.75" customHeight="1" x14ac:dyDescent="0.2">
      <c r="A9" s="14" t="s">
        <v>59</v>
      </c>
      <c r="B9" s="15">
        <v>100000000</v>
      </c>
      <c r="C9" s="16" t="s">
        <v>15</v>
      </c>
      <c r="D9" s="17"/>
      <c r="E9" s="18">
        <v>122381.48</v>
      </c>
      <c r="F9" s="18">
        <v>84219.510000000009</v>
      </c>
      <c r="G9" s="18">
        <v>68428.350000000006</v>
      </c>
      <c r="H9" s="18">
        <v>0</v>
      </c>
      <c r="I9" s="18">
        <v>110538.11</v>
      </c>
      <c r="J9" s="18">
        <v>40793.83</v>
      </c>
      <c r="K9" s="18">
        <v>47373.48</v>
      </c>
      <c r="L9" s="18">
        <v>10527.44</v>
      </c>
      <c r="M9" s="18">
        <v>77723.62</v>
      </c>
      <c r="N9" s="18">
        <v>34214.18</v>
      </c>
      <c r="O9" s="18">
        <v>596200</v>
      </c>
      <c r="P9" s="2"/>
    </row>
    <row r="10" spans="1:17" ht="33.75" customHeight="1" x14ac:dyDescent="0.2">
      <c r="A10" s="14" t="s">
        <v>58</v>
      </c>
      <c r="B10" s="15" t="s">
        <v>57</v>
      </c>
      <c r="C10" s="16" t="s">
        <v>6</v>
      </c>
      <c r="D10" s="17" t="s">
        <v>5</v>
      </c>
      <c r="E10" s="18">
        <v>93609.87</v>
      </c>
      <c r="F10" s="18">
        <v>64419.69</v>
      </c>
      <c r="G10" s="18">
        <v>52341</v>
      </c>
      <c r="H10" s="18">
        <v>0</v>
      </c>
      <c r="I10" s="18">
        <v>84550.85</v>
      </c>
      <c r="J10" s="18">
        <v>31203.29</v>
      </c>
      <c r="K10" s="18">
        <v>36236.080000000002</v>
      </c>
      <c r="L10" s="18">
        <v>8052.46</v>
      </c>
      <c r="M10" s="18">
        <v>59416.26</v>
      </c>
      <c r="N10" s="18">
        <v>26170.5</v>
      </c>
      <c r="O10" s="18">
        <v>456000</v>
      </c>
      <c r="P10" s="2"/>
    </row>
    <row r="11" spans="1:17" ht="45" customHeight="1" x14ac:dyDescent="0.2">
      <c r="A11" s="14" t="s">
        <v>56</v>
      </c>
      <c r="B11" s="15" t="s">
        <v>55</v>
      </c>
      <c r="C11" s="16" t="s">
        <v>33</v>
      </c>
      <c r="D11" s="17" t="s">
        <v>5</v>
      </c>
      <c r="E11" s="18">
        <v>28771.61</v>
      </c>
      <c r="F11" s="18">
        <v>19799.82</v>
      </c>
      <c r="G11" s="18">
        <v>16087.35</v>
      </c>
      <c r="H11" s="18">
        <v>0</v>
      </c>
      <c r="I11" s="18">
        <v>25987.26</v>
      </c>
      <c r="J11" s="18">
        <v>9590.5400000000009</v>
      </c>
      <c r="K11" s="18">
        <v>11137.4</v>
      </c>
      <c r="L11" s="18">
        <v>2474.98</v>
      </c>
      <c r="M11" s="18">
        <v>18307.36</v>
      </c>
      <c r="N11" s="18">
        <v>8043.68</v>
      </c>
      <c r="O11" s="18">
        <v>140200</v>
      </c>
      <c r="P11" s="2"/>
    </row>
    <row r="12" spans="1:17" ht="45" customHeight="1" x14ac:dyDescent="0.2">
      <c r="A12" s="14" t="s">
        <v>54</v>
      </c>
      <c r="B12" s="15">
        <v>500000000</v>
      </c>
      <c r="C12" s="16" t="s">
        <v>15</v>
      </c>
      <c r="D12" s="17"/>
      <c r="E12" s="18">
        <v>2593764.4400000004</v>
      </c>
      <c r="F12" s="18">
        <v>3640906.75</v>
      </c>
      <c r="G12" s="18">
        <v>1044573.06</v>
      </c>
      <c r="H12" s="18">
        <v>470501.13</v>
      </c>
      <c r="I12" s="18">
        <v>3391337.96</v>
      </c>
      <c r="J12" s="18">
        <v>1738975.7999999998</v>
      </c>
      <c r="K12" s="18">
        <v>1925967.44</v>
      </c>
      <c r="L12" s="18">
        <v>789449.07000000007</v>
      </c>
      <c r="M12" s="18">
        <v>2330752.0699999998</v>
      </c>
      <c r="N12" s="18">
        <v>6279107.1399999997</v>
      </c>
      <c r="O12" s="18">
        <v>24205334.859999999</v>
      </c>
      <c r="P12" s="2"/>
    </row>
    <row r="13" spans="1:17" ht="45" customHeight="1" x14ac:dyDescent="0.2">
      <c r="A13" s="14" t="s">
        <v>53</v>
      </c>
      <c r="B13" s="15">
        <v>510000000</v>
      </c>
      <c r="C13" s="16" t="s">
        <v>15</v>
      </c>
      <c r="D13" s="17"/>
      <c r="E13" s="18">
        <v>2593764.4400000004</v>
      </c>
      <c r="F13" s="18">
        <v>3640906.75</v>
      </c>
      <c r="G13" s="18">
        <v>1044573.06</v>
      </c>
      <c r="H13" s="18">
        <v>470501.13</v>
      </c>
      <c r="I13" s="18">
        <v>3391337.96</v>
      </c>
      <c r="J13" s="18">
        <v>1738975.7999999998</v>
      </c>
      <c r="K13" s="18">
        <v>1925967.44</v>
      </c>
      <c r="L13" s="18">
        <v>789449.07000000007</v>
      </c>
      <c r="M13" s="18">
        <v>2330752.0699999998</v>
      </c>
      <c r="N13" s="18">
        <v>6279107.1399999997</v>
      </c>
      <c r="O13" s="18">
        <v>24205334.859999999</v>
      </c>
      <c r="P13" s="2"/>
    </row>
    <row r="14" spans="1:17" ht="45" customHeight="1" x14ac:dyDescent="0.2">
      <c r="A14" s="14" t="s">
        <v>52</v>
      </c>
      <c r="B14" s="15" t="s">
        <v>51</v>
      </c>
      <c r="C14" s="16" t="s">
        <v>15</v>
      </c>
      <c r="D14" s="17" t="s">
        <v>10</v>
      </c>
      <c r="E14" s="18">
        <v>2593764.4400000004</v>
      </c>
      <c r="F14" s="18">
        <v>3640906.75</v>
      </c>
      <c r="G14" s="18">
        <v>1044573.06</v>
      </c>
      <c r="H14" s="18">
        <v>470501.13</v>
      </c>
      <c r="I14" s="18">
        <v>3391337.96</v>
      </c>
      <c r="J14" s="18">
        <v>1738975.7999999998</v>
      </c>
      <c r="K14" s="18">
        <v>1925967.44</v>
      </c>
      <c r="L14" s="18">
        <v>789449.07000000007</v>
      </c>
      <c r="M14" s="18">
        <v>2330752.0699999998</v>
      </c>
      <c r="N14" s="18">
        <v>279107.14</v>
      </c>
      <c r="O14" s="18">
        <v>18205334.859999999</v>
      </c>
      <c r="P14" s="2"/>
    </row>
    <row r="15" spans="1:17" ht="45" customHeight="1" x14ac:dyDescent="0.2">
      <c r="A15" s="14" t="s">
        <v>50</v>
      </c>
      <c r="B15" s="15" t="s">
        <v>49</v>
      </c>
      <c r="C15" s="16" t="s">
        <v>48</v>
      </c>
      <c r="D15" s="17" t="s">
        <v>10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18">
        <v>6000000</v>
      </c>
      <c r="O15" s="18">
        <v>6000000</v>
      </c>
      <c r="P15" s="2"/>
    </row>
    <row r="16" spans="1:17" ht="45" customHeight="1" x14ac:dyDescent="0.2">
      <c r="A16" s="14" t="s">
        <v>47</v>
      </c>
      <c r="B16" s="15">
        <v>1200000000</v>
      </c>
      <c r="C16" s="16" t="s">
        <v>15</v>
      </c>
      <c r="D16" s="17"/>
      <c r="E16" s="18">
        <v>1200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17575633.34</v>
      </c>
      <c r="M16" s="18">
        <v>0</v>
      </c>
      <c r="N16" s="18">
        <v>0</v>
      </c>
      <c r="O16" s="18">
        <v>17576833.34</v>
      </c>
      <c r="P16" s="2"/>
    </row>
    <row r="17" spans="1:16" ht="45" customHeight="1" x14ac:dyDescent="0.2">
      <c r="A17" s="14" t="s">
        <v>46</v>
      </c>
      <c r="B17" s="15">
        <v>1220000000</v>
      </c>
      <c r="C17" s="16" t="s">
        <v>15</v>
      </c>
      <c r="D17" s="17" t="s">
        <v>10</v>
      </c>
      <c r="E17" s="18">
        <v>1200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17575633.34</v>
      </c>
      <c r="M17" s="18">
        <v>0</v>
      </c>
      <c r="N17" s="18">
        <v>0</v>
      </c>
      <c r="O17" s="18">
        <v>17576833.34</v>
      </c>
      <c r="P17" s="2"/>
    </row>
    <row r="18" spans="1:16" ht="67.5" customHeight="1" x14ac:dyDescent="0.2">
      <c r="A18" s="14" t="s">
        <v>45</v>
      </c>
      <c r="B18" s="15" t="s">
        <v>44</v>
      </c>
      <c r="C18" s="16" t="s">
        <v>33</v>
      </c>
      <c r="D18" s="17" t="s">
        <v>10</v>
      </c>
      <c r="E18" s="18">
        <v>720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10545380</v>
      </c>
      <c r="M18" s="18">
        <v>0</v>
      </c>
      <c r="N18" s="18">
        <v>0</v>
      </c>
      <c r="O18" s="18">
        <v>10546100</v>
      </c>
      <c r="P18" s="2"/>
    </row>
    <row r="19" spans="1:16" ht="67.5" customHeight="1" x14ac:dyDescent="0.2">
      <c r="A19" s="14" t="s">
        <v>43</v>
      </c>
      <c r="B19" s="15" t="s">
        <v>42</v>
      </c>
      <c r="C19" s="16" t="s">
        <v>11</v>
      </c>
      <c r="D19" s="17" t="s">
        <v>10</v>
      </c>
      <c r="E19" s="18">
        <v>480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7030253.3399999999</v>
      </c>
      <c r="M19" s="18">
        <v>0</v>
      </c>
      <c r="N19" s="18">
        <v>0</v>
      </c>
      <c r="O19" s="18">
        <v>7030733.3399999999</v>
      </c>
      <c r="P19" s="2"/>
    </row>
    <row r="20" spans="1:16" ht="78.75" customHeight="1" x14ac:dyDescent="0.2">
      <c r="A20" s="14" t="s">
        <v>41</v>
      </c>
      <c r="B20" s="15">
        <v>1300000000</v>
      </c>
      <c r="C20" s="16" t="s">
        <v>33</v>
      </c>
      <c r="D20" s="17"/>
      <c r="E20" s="18">
        <v>25440</v>
      </c>
      <c r="F20" s="18">
        <v>19120</v>
      </c>
      <c r="G20" s="18">
        <v>22240</v>
      </c>
      <c r="H20" s="18">
        <v>19120</v>
      </c>
      <c r="I20" s="18">
        <v>22320</v>
      </c>
      <c r="J20" s="18">
        <v>22240</v>
      </c>
      <c r="K20" s="18">
        <v>11400</v>
      </c>
      <c r="L20" s="18">
        <v>0</v>
      </c>
      <c r="M20" s="18">
        <v>47600</v>
      </c>
      <c r="N20" s="18">
        <v>33520</v>
      </c>
      <c r="O20" s="18">
        <v>223000</v>
      </c>
      <c r="P20" s="2"/>
    </row>
    <row r="21" spans="1:16" ht="45" customHeight="1" x14ac:dyDescent="0.2">
      <c r="A21" s="14" t="s">
        <v>40</v>
      </c>
      <c r="B21" s="15" t="s">
        <v>39</v>
      </c>
      <c r="C21" s="16" t="s">
        <v>33</v>
      </c>
      <c r="D21" s="17" t="s">
        <v>10</v>
      </c>
      <c r="E21" s="18">
        <v>25440</v>
      </c>
      <c r="F21" s="18">
        <v>19120</v>
      </c>
      <c r="G21" s="18">
        <v>22240</v>
      </c>
      <c r="H21" s="18">
        <v>19120</v>
      </c>
      <c r="I21" s="18">
        <v>22320</v>
      </c>
      <c r="J21" s="18">
        <v>22240</v>
      </c>
      <c r="K21" s="18">
        <v>11400</v>
      </c>
      <c r="L21" s="18">
        <v>0</v>
      </c>
      <c r="M21" s="18">
        <v>47600</v>
      </c>
      <c r="N21" s="18">
        <v>33520</v>
      </c>
      <c r="O21" s="18">
        <v>223000</v>
      </c>
      <c r="P21" s="2"/>
    </row>
    <row r="22" spans="1:16" ht="45" customHeight="1" x14ac:dyDescent="0.2">
      <c r="A22" s="14" t="s">
        <v>38</v>
      </c>
      <c r="B22" s="15">
        <v>1600000000</v>
      </c>
      <c r="C22" s="16" t="s">
        <v>15</v>
      </c>
      <c r="D22" s="17"/>
      <c r="E22" s="18">
        <v>3365721</v>
      </c>
      <c r="F22" s="18">
        <v>3001847.4</v>
      </c>
      <c r="G22" s="18">
        <v>512132.4</v>
      </c>
      <c r="H22" s="18">
        <v>4822330.51</v>
      </c>
      <c r="I22" s="18">
        <v>4879177.8</v>
      </c>
      <c r="J22" s="18">
        <v>3943585.6</v>
      </c>
      <c r="K22" s="18">
        <v>3103657</v>
      </c>
      <c r="L22" s="18">
        <v>50400</v>
      </c>
      <c r="M22" s="18">
        <v>973744.4</v>
      </c>
      <c r="N22" s="18">
        <v>1577993.8</v>
      </c>
      <c r="O22" s="18">
        <v>26230589.91</v>
      </c>
      <c r="P22" s="2"/>
    </row>
    <row r="23" spans="1:16" ht="45" customHeight="1" x14ac:dyDescent="0.2">
      <c r="A23" s="14" t="s">
        <v>37</v>
      </c>
      <c r="B23" s="15" t="s">
        <v>36</v>
      </c>
      <c r="C23" s="16" t="s">
        <v>19</v>
      </c>
      <c r="D23" s="17" t="s">
        <v>10</v>
      </c>
      <c r="E23" s="18">
        <v>1468137</v>
      </c>
      <c r="F23" s="18">
        <v>1253241</v>
      </c>
      <c r="G23" s="18">
        <v>146814</v>
      </c>
      <c r="H23" s="18">
        <v>2334248.11</v>
      </c>
      <c r="I23" s="18">
        <v>2131461</v>
      </c>
      <c r="J23" s="18">
        <v>1768736</v>
      </c>
      <c r="K23" s="18">
        <v>1405189</v>
      </c>
      <c r="L23" s="18">
        <v>0</v>
      </c>
      <c r="M23" s="18">
        <v>367034</v>
      </c>
      <c r="N23" s="18">
        <v>660661</v>
      </c>
      <c r="O23" s="18">
        <v>11535521.109999999</v>
      </c>
      <c r="P23" s="2"/>
    </row>
    <row r="24" spans="1:16" ht="45" customHeight="1" x14ac:dyDescent="0.2">
      <c r="A24" s="14" t="s">
        <v>35</v>
      </c>
      <c r="B24" s="15" t="s">
        <v>34</v>
      </c>
      <c r="C24" s="16" t="s">
        <v>33</v>
      </c>
      <c r="D24" s="17" t="s">
        <v>10</v>
      </c>
      <c r="E24" s="18">
        <v>1897584</v>
      </c>
      <c r="F24" s="18">
        <v>1748606.4</v>
      </c>
      <c r="G24" s="18">
        <v>365318.40000000002</v>
      </c>
      <c r="H24" s="18">
        <v>2488082.4</v>
      </c>
      <c r="I24" s="18">
        <v>2747716.8</v>
      </c>
      <c r="J24" s="18">
        <v>2174849.6</v>
      </c>
      <c r="K24" s="18">
        <v>1698468</v>
      </c>
      <c r="L24" s="18">
        <v>50400</v>
      </c>
      <c r="M24" s="18">
        <v>606710.4</v>
      </c>
      <c r="N24" s="18">
        <v>917332.8</v>
      </c>
      <c r="O24" s="18">
        <v>14695068.800000001</v>
      </c>
      <c r="P24" s="2"/>
    </row>
    <row r="25" spans="1:16" ht="45" customHeight="1" x14ac:dyDescent="0.2">
      <c r="A25" s="14" t="s">
        <v>32</v>
      </c>
      <c r="B25" s="15" t="s">
        <v>29</v>
      </c>
      <c r="C25" s="16" t="s">
        <v>11</v>
      </c>
      <c r="D25" s="17" t="s">
        <v>10</v>
      </c>
      <c r="E25" s="18">
        <v>0</v>
      </c>
      <c r="F25" s="18">
        <v>0</v>
      </c>
      <c r="G25" s="18">
        <v>306900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306900</v>
      </c>
      <c r="P25" s="2"/>
    </row>
    <row r="26" spans="1:16" ht="45" customHeight="1" x14ac:dyDescent="0.2">
      <c r="A26" s="14" t="s">
        <v>31</v>
      </c>
      <c r="B26" s="15" t="s">
        <v>29</v>
      </c>
      <c r="C26" s="16" t="s">
        <v>11</v>
      </c>
      <c r="D26" s="17" t="s">
        <v>10</v>
      </c>
      <c r="E26" s="18">
        <v>0</v>
      </c>
      <c r="F26" s="18">
        <v>0</v>
      </c>
      <c r="G26" s="18">
        <v>306900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306900</v>
      </c>
      <c r="P26" s="2"/>
    </row>
    <row r="27" spans="1:16" ht="45" customHeight="1" x14ac:dyDescent="0.2">
      <c r="A27" s="14" t="s">
        <v>30</v>
      </c>
      <c r="B27" s="15" t="s">
        <v>29</v>
      </c>
      <c r="C27" s="16" t="s">
        <v>11</v>
      </c>
      <c r="D27" s="17" t="s">
        <v>10</v>
      </c>
      <c r="E27" s="18">
        <v>0</v>
      </c>
      <c r="F27" s="18">
        <v>0</v>
      </c>
      <c r="G27" s="18">
        <v>306900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306900</v>
      </c>
      <c r="P27" s="2"/>
    </row>
    <row r="28" spans="1:16" ht="45" customHeight="1" x14ac:dyDescent="0.2">
      <c r="A28" s="14" t="s">
        <v>28</v>
      </c>
      <c r="B28" s="15">
        <v>2000000000</v>
      </c>
      <c r="C28" s="16" t="s">
        <v>15</v>
      </c>
      <c r="D28" s="17"/>
      <c r="E28" s="18">
        <v>28994071.84</v>
      </c>
      <c r="F28" s="18">
        <v>26851244.199999999</v>
      </c>
      <c r="G28" s="18">
        <v>20763680.390000001</v>
      </c>
      <c r="H28" s="18">
        <v>50192660.93</v>
      </c>
      <c r="I28" s="18">
        <v>53382971.43</v>
      </c>
      <c r="J28" s="18">
        <v>32794757.039999999</v>
      </c>
      <c r="K28" s="18">
        <v>33612926.920000002</v>
      </c>
      <c r="L28" s="18">
        <v>14730275.15</v>
      </c>
      <c r="M28" s="18">
        <v>24725715.73</v>
      </c>
      <c r="N28" s="18">
        <v>19305408.489999998</v>
      </c>
      <c r="O28" s="18">
        <v>305353712.12</v>
      </c>
      <c r="P28" s="2"/>
    </row>
    <row r="29" spans="1:16" ht="56.25" customHeight="1" x14ac:dyDescent="0.2">
      <c r="A29" s="14" t="s">
        <v>27</v>
      </c>
      <c r="B29" s="15" t="s">
        <v>26</v>
      </c>
      <c r="C29" s="16" t="s">
        <v>15</v>
      </c>
      <c r="D29" s="17" t="s">
        <v>25</v>
      </c>
      <c r="E29" s="18">
        <v>28783999</v>
      </c>
      <c r="F29" s="18">
        <v>26466729</v>
      </c>
      <c r="G29" s="18">
        <v>16743545</v>
      </c>
      <c r="H29" s="18">
        <v>49835544</v>
      </c>
      <c r="I29" s="18">
        <v>53137198</v>
      </c>
      <c r="J29" s="18">
        <v>29067646</v>
      </c>
      <c r="K29" s="18">
        <v>32388607</v>
      </c>
      <c r="L29" s="18">
        <v>12240583</v>
      </c>
      <c r="M29" s="18">
        <v>13472232</v>
      </c>
      <c r="N29" s="18">
        <v>18222117</v>
      </c>
      <c r="O29" s="18">
        <v>280358200</v>
      </c>
      <c r="P29" s="2"/>
    </row>
    <row r="30" spans="1:16" ht="45" customHeight="1" x14ac:dyDescent="0.2">
      <c r="A30" s="14" t="s">
        <v>24</v>
      </c>
      <c r="B30" s="15" t="s">
        <v>23</v>
      </c>
      <c r="C30" s="16" t="s">
        <v>15</v>
      </c>
      <c r="D30" s="17" t="s">
        <v>10</v>
      </c>
      <c r="E30" s="18">
        <v>210072.84</v>
      </c>
      <c r="F30" s="18">
        <v>384515.2</v>
      </c>
      <c r="G30" s="18">
        <v>4020135.39</v>
      </c>
      <c r="H30" s="18">
        <v>357116.93</v>
      </c>
      <c r="I30" s="18">
        <v>245773.43</v>
      </c>
      <c r="J30" s="18">
        <v>3727111.04</v>
      </c>
      <c r="K30" s="18">
        <v>1224319.92</v>
      </c>
      <c r="L30" s="18">
        <v>2489692.15</v>
      </c>
      <c r="M30" s="18">
        <v>11253483.73</v>
      </c>
      <c r="N30" s="18">
        <v>1083291.49</v>
      </c>
      <c r="O30" s="18">
        <v>24995512.120000001</v>
      </c>
      <c r="P30" s="2"/>
    </row>
    <row r="31" spans="1:16" ht="45" customHeight="1" x14ac:dyDescent="0.2">
      <c r="A31" s="14" t="s">
        <v>22</v>
      </c>
      <c r="B31" s="15">
        <v>2400000000</v>
      </c>
      <c r="C31" s="16" t="s">
        <v>15</v>
      </c>
      <c r="D31" s="17"/>
      <c r="E31" s="18">
        <v>0</v>
      </c>
      <c r="F31" s="18">
        <v>0</v>
      </c>
      <c r="G31" s="18">
        <v>0</v>
      </c>
      <c r="H31" s="18">
        <f>16129111.11+1365444.45</f>
        <v>17494555.559999999</v>
      </c>
      <c r="I31" s="18">
        <v>0</v>
      </c>
      <c r="J31" s="18">
        <v>0</v>
      </c>
      <c r="K31" s="18">
        <v>300000</v>
      </c>
      <c r="L31" s="18">
        <v>0</v>
      </c>
      <c r="M31" s="18">
        <v>0</v>
      </c>
      <c r="N31" s="18">
        <v>0</v>
      </c>
      <c r="O31" s="18">
        <f>16429111.11+1365444.45</f>
        <v>17794555.559999999</v>
      </c>
      <c r="P31" s="2"/>
    </row>
    <row r="32" spans="1:16" ht="45" customHeight="1" x14ac:dyDescent="0.2">
      <c r="A32" s="14" t="s">
        <v>21</v>
      </c>
      <c r="B32" s="15" t="s">
        <v>20</v>
      </c>
      <c r="C32" s="16" t="s">
        <v>19</v>
      </c>
      <c r="D32" s="17" t="s">
        <v>10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300000</v>
      </c>
      <c r="L32" s="18">
        <v>0</v>
      </c>
      <c r="M32" s="18">
        <v>0</v>
      </c>
      <c r="N32" s="18">
        <v>0</v>
      </c>
      <c r="O32" s="18">
        <v>300000</v>
      </c>
      <c r="P32" s="2"/>
    </row>
    <row r="33" spans="1:16" ht="45" customHeight="1" x14ac:dyDescent="0.2">
      <c r="A33" s="14" t="s">
        <v>18</v>
      </c>
      <c r="B33" s="15" t="s">
        <v>17</v>
      </c>
      <c r="C33" s="16" t="s">
        <v>15</v>
      </c>
      <c r="D33" s="17" t="s">
        <v>10</v>
      </c>
      <c r="E33" s="18">
        <v>0</v>
      </c>
      <c r="F33" s="18">
        <v>0</v>
      </c>
      <c r="G33" s="18">
        <v>0</v>
      </c>
      <c r="H33" s="18">
        <f>16129111.11+1365444.45</f>
        <v>17494555.559999999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f>16129111.11+1365444.45</f>
        <v>17494555.559999999</v>
      </c>
      <c r="P33" s="2"/>
    </row>
    <row r="34" spans="1:16" ht="33.75" customHeight="1" x14ac:dyDescent="0.2">
      <c r="A34" s="14" t="s">
        <v>16</v>
      </c>
      <c r="B34" s="15">
        <v>4000000000</v>
      </c>
      <c r="C34" s="16" t="s">
        <v>15</v>
      </c>
      <c r="D34" s="17"/>
      <c r="E34" s="18">
        <v>493800</v>
      </c>
      <c r="F34" s="18">
        <v>493800</v>
      </c>
      <c r="G34" s="18">
        <v>258005</v>
      </c>
      <c r="H34" s="18">
        <v>0</v>
      </c>
      <c r="I34" s="18">
        <v>493800</v>
      </c>
      <c r="J34" s="18">
        <v>493800</v>
      </c>
      <c r="K34" s="18">
        <v>493800</v>
      </c>
      <c r="L34" s="18">
        <v>246900</v>
      </c>
      <c r="M34" s="18">
        <v>246900</v>
      </c>
      <c r="N34" s="18">
        <v>246900</v>
      </c>
      <c r="O34" s="18">
        <v>3467705</v>
      </c>
      <c r="P34" s="2"/>
    </row>
    <row r="35" spans="1:16" ht="45" customHeight="1" x14ac:dyDescent="0.2">
      <c r="A35" s="14" t="s">
        <v>14</v>
      </c>
      <c r="B35" s="15">
        <v>4010000000</v>
      </c>
      <c r="C35" s="16" t="s">
        <v>11</v>
      </c>
      <c r="D35" s="17"/>
      <c r="E35" s="18">
        <v>0</v>
      </c>
      <c r="F35" s="18">
        <v>0</v>
      </c>
      <c r="G35" s="18">
        <v>11105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11105</v>
      </c>
      <c r="P35" s="2"/>
    </row>
    <row r="36" spans="1:16" ht="45" customHeight="1" x14ac:dyDescent="0.2">
      <c r="A36" s="14" t="s">
        <v>13</v>
      </c>
      <c r="B36" s="15" t="s">
        <v>12</v>
      </c>
      <c r="C36" s="16" t="s">
        <v>11</v>
      </c>
      <c r="D36" s="17" t="s">
        <v>10</v>
      </c>
      <c r="E36" s="18">
        <v>0</v>
      </c>
      <c r="F36" s="18">
        <v>0</v>
      </c>
      <c r="G36" s="18">
        <v>11105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11105</v>
      </c>
      <c r="P36" s="2"/>
    </row>
    <row r="37" spans="1:16" ht="33.75" customHeight="1" x14ac:dyDescent="0.2">
      <c r="A37" s="14" t="s">
        <v>9</v>
      </c>
      <c r="B37" s="15">
        <v>4040000000</v>
      </c>
      <c r="C37" s="16" t="s">
        <v>6</v>
      </c>
      <c r="D37" s="17"/>
      <c r="E37" s="18">
        <v>493800</v>
      </c>
      <c r="F37" s="18">
        <v>493800</v>
      </c>
      <c r="G37" s="18">
        <v>246900</v>
      </c>
      <c r="H37" s="18">
        <v>0</v>
      </c>
      <c r="I37" s="18">
        <v>493800</v>
      </c>
      <c r="J37" s="18">
        <v>493800</v>
      </c>
      <c r="K37" s="18">
        <v>493800</v>
      </c>
      <c r="L37" s="18">
        <v>246900</v>
      </c>
      <c r="M37" s="18">
        <v>246900</v>
      </c>
      <c r="N37" s="18">
        <v>246900</v>
      </c>
      <c r="O37" s="18">
        <v>3456600</v>
      </c>
      <c r="P37" s="2"/>
    </row>
    <row r="38" spans="1:16" ht="33.75" customHeight="1" x14ac:dyDescent="0.2">
      <c r="A38" s="14" t="s">
        <v>8</v>
      </c>
      <c r="B38" s="15" t="s">
        <v>7</v>
      </c>
      <c r="C38" s="16" t="s">
        <v>6</v>
      </c>
      <c r="D38" s="17" t="s">
        <v>5</v>
      </c>
      <c r="E38" s="18">
        <v>493800</v>
      </c>
      <c r="F38" s="18">
        <v>493800</v>
      </c>
      <c r="G38" s="18">
        <v>246900</v>
      </c>
      <c r="H38" s="18">
        <v>0</v>
      </c>
      <c r="I38" s="18">
        <v>493800</v>
      </c>
      <c r="J38" s="18">
        <v>493800</v>
      </c>
      <c r="K38" s="18">
        <v>493800</v>
      </c>
      <c r="L38" s="18">
        <v>246900</v>
      </c>
      <c r="M38" s="18">
        <v>246900</v>
      </c>
      <c r="N38" s="18">
        <v>246900</v>
      </c>
      <c r="O38" s="18">
        <v>3456600</v>
      </c>
      <c r="P38" s="2"/>
    </row>
    <row r="39" spans="1:16" ht="22.5" customHeight="1" x14ac:dyDescent="0.2">
      <c r="A39" s="14" t="s">
        <v>4</v>
      </c>
      <c r="B39" s="15" t="s">
        <v>0</v>
      </c>
      <c r="C39" s="16" t="s">
        <v>0</v>
      </c>
      <c r="D39" s="17" t="s">
        <v>0</v>
      </c>
      <c r="E39" s="18">
        <v>28783999</v>
      </c>
      <c r="F39" s="18">
        <v>26466729</v>
      </c>
      <c r="G39" s="18">
        <v>16743545</v>
      </c>
      <c r="H39" s="18">
        <v>49835544</v>
      </c>
      <c r="I39" s="18">
        <v>53137198</v>
      </c>
      <c r="J39" s="18">
        <v>29067646</v>
      </c>
      <c r="K39" s="18">
        <v>32388607</v>
      </c>
      <c r="L39" s="18">
        <v>12240583</v>
      </c>
      <c r="M39" s="18">
        <v>13472232</v>
      </c>
      <c r="N39" s="18">
        <v>18222117</v>
      </c>
      <c r="O39" s="18">
        <v>280358200</v>
      </c>
      <c r="P39" s="2"/>
    </row>
    <row r="40" spans="1:16" ht="33.75" customHeight="1" x14ac:dyDescent="0.2">
      <c r="A40" s="14" t="s">
        <v>3</v>
      </c>
      <c r="B40" s="15" t="s">
        <v>0</v>
      </c>
      <c r="C40" s="16" t="s">
        <v>0</v>
      </c>
      <c r="D40" s="17" t="s">
        <v>0</v>
      </c>
      <c r="E40" s="18">
        <v>616181.48</v>
      </c>
      <c r="F40" s="18">
        <v>578019.51</v>
      </c>
      <c r="G40" s="18">
        <v>315328.34999999998</v>
      </c>
      <c r="H40" s="18">
        <v>0</v>
      </c>
      <c r="I40" s="18">
        <v>604338.11</v>
      </c>
      <c r="J40" s="18">
        <v>534593.82999999996</v>
      </c>
      <c r="K40" s="18">
        <v>541173.48</v>
      </c>
      <c r="L40" s="18">
        <v>257427.44</v>
      </c>
      <c r="M40" s="18">
        <v>324623.62</v>
      </c>
      <c r="N40" s="18">
        <v>281114.18</v>
      </c>
      <c r="O40" s="18">
        <v>4052800</v>
      </c>
      <c r="P40" s="2"/>
    </row>
    <row r="41" spans="1:16" ht="12.75" customHeight="1" x14ac:dyDescent="0.2">
      <c r="A41" s="14" t="s">
        <v>2</v>
      </c>
      <c r="B41" s="15" t="s">
        <v>0</v>
      </c>
      <c r="C41" s="16" t="s">
        <v>0</v>
      </c>
      <c r="D41" s="17" t="s">
        <v>0</v>
      </c>
      <c r="E41" s="18">
        <v>6196198.2800000003</v>
      </c>
      <c r="F41" s="18">
        <v>7046389.3499999996</v>
      </c>
      <c r="G41" s="18">
        <v>5917085.8499999996</v>
      </c>
      <c r="H41" s="18">
        <f>21798179.68+1365444.45</f>
        <v>23163624.129999999</v>
      </c>
      <c r="I41" s="18">
        <v>8538609.1899999995</v>
      </c>
      <c r="J41" s="18">
        <v>9431912.4399999995</v>
      </c>
      <c r="K41" s="18">
        <v>6565344.3600000003</v>
      </c>
      <c r="L41" s="18">
        <v>20905174.559999999</v>
      </c>
      <c r="M41" s="18">
        <v>14605580.199999999</v>
      </c>
      <c r="N41" s="18">
        <v>8973912.4299999997</v>
      </c>
      <c r="O41" s="18">
        <f>109978386.34+1365444.45</f>
        <v>111343830.79000001</v>
      </c>
      <c r="P41" s="2"/>
    </row>
    <row r="42" spans="1:16" ht="12.75" customHeight="1" x14ac:dyDescent="0.2">
      <c r="A42" s="19" t="s">
        <v>1</v>
      </c>
      <c r="B42" s="20" t="s">
        <v>0</v>
      </c>
      <c r="C42" s="21" t="s">
        <v>0</v>
      </c>
      <c r="D42" s="21" t="s">
        <v>0</v>
      </c>
      <c r="E42" s="18">
        <v>35596378.759999998</v>
      </c>
      <c r="F42" s="18">
        <v>34091137.859999999</v>
      </c>
      <c r="G42" s="18">
        <v>22975959.200000003</v>
      </c>
      <c r="H42" s="18">
        <f>71633723.68+1365444.45</f>
        <v>72999168.13000001</v>
      </c>
      <c r="I42" s="18">
        <v>62280145.300000004</v>
      </c>
      <c r="J42" s="18">
        <v>39034152.270000003</v>
      </c>
      <c r="K42" s="18">
        <v>39495124.840000004</v>
      </c>
      <c r="L42" s="18">
        <v>33403185</v>
      </c>
      <c r="M42" s="18">
        <v>28402435.82</v>
      </c>
      <c r="N42" s="18">
        <v>27477143.609999999</v>
      </c>
      <c r="O42" s="18">
        <f>394389386.34+1365444.45</f>
        <v>395754830.78999996</v>
      </c>
      <c r="P42" s="1"/>
    </row>
    <row r="43" spans="1:16" ht="12.75" customHeight="1" x14ac:dyDescent="0.2">
      <c r="A43" s="2"/>
      <c r="B43" s="12"/>
      <c r="C43" s="2"/>
      <c r="D43" s="2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</sheetData>
  <mergeCells count="8">
    <mergeCell ref="E7:N7"/>
    <mergeCell ref="K1:O3"/>
    <mergeCell ref="A5:Q5"/>
    <mergeCell ref="A7:A8"/>
    <mergeCell ref="B7:B8"/>
    <mergeCell ref="C7:C8"/>
    <mergeCell ref="D7:D8"/>
    <mergeCell ref="O7:O8"/>
  </mergeCells>
  <pageMargins left="0.75" right="0.75" top="1" bottom="1" header="0.5" footer="0.5"/>
  <pageSetup paperSize="9" scale="60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022217</dc:creator>
  <cp:lastModifiedBy>022201</cp:lastModifiedBy>
  <cp:lastPrinted>2022-01-13T10:49:30Z</cp:lastPrinted>
  <dcterms:created xsi:type="dcterms:W3CDTF">2022-01-12T11:54:21Z</dcterms:created>
  <dcterms:modified xsi:type="dcterms:W3CDTF">2022-01-13T10:49:32Z</dcterms:modified>
</cp:coreProperties>
</file>